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7" i="1"/>
  <c r="E26"/>
  <c r="E28"/>
  <c r="E25"/>
  <c r="E24"/>
  <c r="E23"/>
  <c r="E22"/>
  <c r="E21"/>
  <c r="E19"/>
  <c r="E7"/>
  <c r="E8"/>
  <c r="E9"/>
  <c r="E10"/>
  <c r="E11"/>
  <c r="E12"/>
  <c r="E13"/>
  <c r="E15"/>
  <c r="E16"/>
  <c r="E17"/>
  <c r="E18"/>
  <c r="E20"/>
  <c r="E29"/>
</calcChain>
</file>

<file path=xl/sharedStrings.xml><?xml version="1.0" encoding="utf-8"?>
<sst xmlns="http://schemas.openxmlformats.org/spreadsheetml/2006/main" count="85" uniqueCount="53">
  <si>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</si>
  <si>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</si>
  <si>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</si>
  <si>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</si>
  <si>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</si>
  <si>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</si>
  <si>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шт</t>
  </si>
  <si>
    <t>В течение года</t>
  </si>
  <si>
    <t>1 день</t>
  </si>
  <si>
    <t>м3</t>
  </si>
  <si>
    <t>Ревизия  вентилей ЦО без снятия с места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</si>
  <si>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</si>
  <si>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</si>
  <si>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</si>
  <si>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</si>
  <si>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</si>
  <si>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100 кв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</si>
  <si>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</si>
  <si>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</si>
  <si>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</si>
  <si>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ЦО</t>
  </si>
  <si>
    <t>1 раз в 2 месяца</t>
  </si>
  <si>
    <t>Герметизация вводов в подвальное помещение</t>
  </si>
  <si>
    <t>Июнь</t>
  </si>
  <si>
    <t>Аншлаг</t>
  </si>
  <si>
    <t>Профобход ХВС, канализации 1 раз в год</t>
  </si>
  <si>
    <t>Монтаж заглушек для промывки отопительной системы</t>
  </si>
  <si>
    <t>Демонтаж заглушек для пуска отопления</t>
  </si>
  <si>
    <t>Профобход вводных шкафов электросборок</t>
  </si>
  <si>
    <t>Профобход линий электросетей чердаков и подвалов</t>
  </si>
  <si>
    <t>Профобход кровли с очисткой оголовков дымоходов и вентиляционных каналов</t>
  </si>
  <si>
    <t>Раз в 2 месяца</t>
  </si>
  <si>
    <t>Май</t>
  </si>
  <si>
    <t>Смена ламп накаливания</t>
  </si>
  <si>
    <t>Ревизия задвижек на ХВС диаметром трубопровода до 100 мм без снятия с места</t>
  </si>
  <si>
    <t>План работ по обслуживанию  и техническому содержанию общедомового имущества
 жилого дома  34 по ул. Железнодорожная на 2013 год.</t>
  </si>
  <si>
    <t>Установка замка на шкаф ВРУ</t>
  </si>
  <si>
    <t>Ремонт карнизных сливов</t>
  </si>
  <si>
    <t>Окраска газовой трубы</t>
  </si>
  <si>
    <t>Установка скамейки</t>
  </si>
  <si>
    <t>Установка урн</t>
  </si>
  <si>
    <t xml:space="preserve">Установка скребка для ног перед подъездами </t>
  </si>
  <si>
    <t>Установка информационных стендов</t>
  </si>
  <si>
    <t>Установка подъездных аншлагов</t>
  </si>
  <si>
    <t>Посадка кустов (сирень, рябина)</t>
  </si>
  <si>
    <t>Замена фасонных частей канализации</t>
  </si>
  <si>
    <t>июль</t>
  </si>
  <si>
    <t>с момента обнаружения неполадки в течение 1 рабочего дня</t>
  </si>
  <si>
    <t>май</t>
  </si>
  <si>
    <t>сентябрь</t>
  </si>
  <si>
    <t>каждый месяц</t>
  </si>
  <si>
    <t>июнь</t>
  </si>
  <si>
    <t>август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</si>
</sst>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zoomScaleSheetLayoutView="100" workbookViewId="0">
      <selection activeCell="G2" sqref="G1:G6553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71.25" customHeight="1">
      <c r="A1" s="10" t="s">
        <v>35</v>
      </c>
      <c r="B1" s="11"/>
      <c r="C1" s="11"/>
      <c r="D1" s="11"/>
      <c r="E1" s="11"/>
      <c r="F1" s="11"/>
    </row>
    <row r="2" spans="1:6" ht="33.75" customHeight="1">
      <c r="A2" s="12" t="s">
        <v>0</v>
      </c>
      <c r="B2" s="14" t="s">
        <v>1</v>
      </c>
      <c r="C2" s="14" t="s">
        <v>2</v>
      </c>
      <c r="D2" s="12" t="s">
        <v>3</v>
      </c>
      <c r="E2" s="14" t="s">
        <v>4</v>
      </c>
      <c r="F2" s="12" t="s">
        <v>5</v>
      </c>
    </row>
    <row r="3" spans="1:6">
      <c r="A3" s="13"/>
      <c r="B3" s="15"/>
      <c r="C3" s="15"/>
      <c r="D3" s="13"/>
      <c r="E3" s="15"/>
      <c r="F3" s="13"/>
    </row>
    <row r="4" spans="1:6">
      <c r="A4" s="4" t="s">
        <v>20</v>
      </c>
      <c r="B4" s="3" t="s">
        <v>9</v>
      </c>
      <c r="C4" s="3">
        <v>74.150000000000006</v>
      </c>
      <c r="D4" s="5">
        <v>5.2519999999999998</v>
      </c>
      <c r="E4" s="6">
        <v>2336.64</v>
      </c>
      <c r="F4" s="4" t="s">
        <v>21</v>
      </c>
    </row>
    <row r="5" spans="1:6" ht="45">
      <c r="A5" s="4" t="s">
        <v>22</v>
      </c>
      <c r="B5" s="3" t="s">
        <v>6</v>
      </c>
      <c r="C5" s="3">
        <v>32.14</v>
      </c>
      <c r="D5" s="5">
        <v>6</v>
      </c>
      <c r="E5" s="6">
        <v>192.84</v>
      </c>
      <c r="F5" s="4" t="s">
        <v>23</v>
      </c>
    </row>
    <row r="6" spans="1:6">
      <c r="A6" s="4" t="s">
        <v>24</v>
      </c>
      <c r="B6" s="3" t="s">
        <v>6</v>
      </c>
      <c r="C6" s="3">
        <v>900</v>
      </c>
      <c r="D6" s="5">
        <v>2</v>
      </c>
      <c r="E6" s="6">
        <v>1800</v>
      </c>
      <c r="F6" s="4" t="s">
        <v>23</v>
      </c>
    </row>
    <row r="7" spans="1:6" ht="33.75">
      <c r="A7" s="4" t="s">
        <v>10</v>
      </c>
      <c r="B7" s="3" t="s">
        <v>6</v>
      </c>
      <c r="C7" s="3">
        <v>53.17</v>
      </c>
      <c r="D7" s="5">
        <v>4</v>
      </c>
      <c r="E7" s="6">
        <f t="shared" ref="E7:E28" si="0">D7*C7</f>
        <v>212.68</v>
      </c>
      <c r="F7" s="4" t="s">
        <v>46</v>
      </c>
    </row>
    <row r="8" spans="1:6" ht="67.5">
      <c r="A8" s="4" t="s">
        <v>34</v>
      </c>
      <c r="B8" s="3" t="s">
        <v>6</v>
      </c>
      <c r="C8" s="3">
        <v>53.17</v>
      </c>
      <c r="D8" s="5">
        <v>3</v>
      </c>
      <c r="E8" s="6">
        <f t="shared" si="0"/>
        <v>159.51</v>
      </c>
      <c r="F8" s="4" t="s">
        <v>46</v>
      </c>
    </row>
    <row r="9" spans="1:6" ht="33.75">
      <c r="A9" s="4" t="s">
        <v>45</v>
      </c>
      <c r="B9" s="3" t="s">
        <v>6</v>
      </c>
      <c r="C9" s="3">
        <v>75.14</v>
      </c>
      <c r="D9" s="5">
        <v>2</v>
      </c>
      <c r="E9" s="6">
        <f t="shared" si="0"/>
        <v>150.28</v>
      </c>
      <c r="F9" s="4" t="s">
        <v>47</v>
      </c>
    </row>
    <row r="10" spans="1:6" ht="56.25">
      <c r="A10" s="4" t="s">
        <v>26</v>
      </c>
      <c r="B10" s="3" t="s">
        <v>6</v>
      </c>
      <c r="C10" s="3">
        <v>4</v>
      </c>
      <c r="D10" s="5">
        <v>130</v>
      </c>
      <c r="E10" s="6">
        <f t="shared" si="0"/>
        <v>520</v>
      </c>
      <c r="F10" s="4" t="s">
        <v>48</v>
      </c>
    </row>
    <row r="11" spans="1:6" ht="33.75">
      <c r="A11" s="4" t="s">
        <v>27</v>
      </c>
      <c r="B11" s="3" t="s">
        <v>6</v>
      </c>
      <c r="C11" s="3">
        <v>4</v>
      </c>
      <c r="D11" s="5">
        <v>100</v>
      </c>
      <c r="E11" s="6">
        <f t="shared" si="0"/>
        <v>400</v>
      </c>
      <c r="F11" s="4" t="s">
        <v>49</v>
      </c>
    </row>
    <row r="12" spans="1:6" ht="33.75">
      <c r="A12" s="4" t="s">
        <v>28</v>
      </c>
      <c r="B12" s="3" t="s">
        <v>6</v>
      </c>
      <c r="C12" s="3">
        <v>12</v>
      </c>
      <c r="D12" s="5">
        <v>666.19600000000003</v>
      </c>
      <c r="E12" s="6">
        <f t="shared" si="0"/>
        <v>7994.3520000000008</v>
      </c>
      <c r="F12" s="4" t="s">
        <v>50</v>
      </c>
    </row>
    <row r="13" spans="1:6" ht="56.25">
      <c r="A13" s="4" t="s">
        <v>29</v>
      </c>
      <c r="B13" s="3" t="s">
        <v>9</v>
      </c>
      <c r="C13" s="3">
        <v>5.2519999999999998</v>
      </c>
      <c r="D13" s="5">
        <v>393.48</v>
      </c>
      <c r="E13" s="6">
        <f t="shared" si="0"/>
        <v>2066.5569599999999</v>
      </c>
      <c r="F13" s="4" t="s">
        <v>49</v>
      </c>
    </row>
    <row r="14" spans="1:6" ht="78.75">
      <c r="A14" s="4" t="s">
        <v>30</v>
      </c>
      <c r="B14" s="3" t="s">
        <v>9</v>
      </c>
      <c r="C14" s="3">
        <v>5.2519999999999998</v>
      </c>
      <c r="D14" s="5">
        <v>116.4</v>
      </c>
      <c r="E14" s="6">
        <v>3667.99</v>
      </c>
      <c r="F14" s="4" t="s">
        <v>31</v>
      </c>
    </row>
    <row r="15" spans="1:6" ht="33.75">
      <c r="A15" s="4" t="s">
        <v>11</v>
      </c>
      <c r="B15" s="3" t="s">
        <v>12</v>
      </c>
      <c r="C15" s="3">
        <v>110.4</v>
      </c>
      <c r="D15" s="5">
        <v>4</v>
      </c>
      <c r="E15" s="6">
        <f t="shared" si="0"/>
        <v>441.6</v>
      </c>
      <c r="F15" s="4" t="s">
        <v>8</v>
      </c>
    </row>
    <row r="16" spans="1:6" ht="101.25">
      <c r="A16" s="4" t="s">
        <v>13</v>
      </c>
      <c r="B16" s="3" t="s">
        <v>14</v>
      </c>
      <c r="C16" s="3">
        <v>5.2519999999999998</v>
      </c>
      <c r="D16" s="5">
        <v>369.41</v>
      </c>
      <c r="E16" s="6">
        <f t="shared" si="0"/>
        <v>1940.14132</v>
      </c>
      <c r="F16" s="4" t="s">
        <v>51</v>
      </c>
    </row>
    <row r="17" spans="1:6">
      <c r="A17" s="2" t="s">
        <v>15</v>
      </c>
      <c r="B17" s="3" t="s">
        <v>14</v>
      </c>
      <c r="C17" s="3">
        <v>5.2519999999999998</v>
      </c>
      <c r="D17" s="5">
        <v>117.1</v>
      </c>
      <c r="E17" s="6">
        <f t="shared" si="0"/>
        <v>615.00919999999996</v>
      </c>
      <c r="F17" s="4" t="s">
        <v>51</v>
      </c>
    </row>
    <row r="18" spans="1:6" ht="33.75">
      <c r="A18" s="4" t="s">
        <v>25</v>
      </c>
      <c r="B18" s="7" t="s">
        <v>16</v>
      </c>
      <c r="C18" s="3">
        <v>1820.67</v>
      </c>
      <c r="D18" s="5">
        <v>0.18</v>
      </c>
      <c r="E18" s="6">
        <f t="shared" si="0"/>
        <v>327.72059999999999</v>
      </c>
      <c r="F18" s="4" t="s">
        <v>49</v>
      </c>
    </row>
    <row r="19" spans="1:6" ht="22.5">
      <c r="A19" s="4" t="s">
        <v>36</v>
      </c>
      <c r="B19" s="7" t="s">
        <v>6</v>
      </c>
      <c r="C19" s="3">
        <v>1</v>
      </c>
      <c r="D19" s="5">
        <v>450</v>
      </c>
      <c r="E19" s="6">
        <f t="shared" si="0"/>
        <v>450</v>
      </c>
      <c r="F19" s="4" t="s">
        <v>52</v>
      </c>
    </row>
    <row r="20" spans="1:6" ht="22.5">
      <c r="A20" s="4" t="s">
        <v>33</v>
      </c>
      <c r="B20" s="3" t="s">
        <v>6</v>
      </c>
      <c r="C20" s="3">
        <v>74.150000000000006</v>
      </c>
      <c r="D20" s="5">
        <v>10</v>
      </c>
      <c r="E20" s="6">
        <f t="shared" si="0"/>
        <v>741.5</v>
      </c>
      <c r="F20" s="4" t="s">
        <v>7</v>
      </c>
    </row>
    <row r="21" spans="1:6" ht="33.75">
      <c r="A21" s="4" t="s">
        <v>37</v>
      </c>
      <c r="B21" s="3" t="s">
        <v>12</v>
      </c>
      <c r="C21" s="3">
        <v>70</v>
      </c>
      <c r="D21" s="5">
        <v>100</v>
      </c>
      <c r="E21" s="6">
        <f t="shared" si="0"/>
        <v>7000</v>
      </c>
      <c r="F21" s="4" t="s">
        <v>46</v>
      </c>
    </row>
    <row r="22" spans="1:6" ht="22.5">
      <c r="A22" s="4" t="s">
        <v>38</v>
      </c>
      <c r="B22" s="3" t="s">
        <v>12</v>
      </c>
      <c r="C22" s="3">
        <v>70</v>
      </c>
      <c r="D22" s="5">
        <v>109.97929999999999</v>
      </c>
      <c r="E22" s="6">
        <f t="shared" si="0"/>
        <v>7698.5509999999995</v>
      </c>
      <c r="F22" s="4" t="s">
        <v>46</v>
      </c>
    </row>
    <row r="23" spans="1:6" ht="22.5">
      <c r="A23" s="4" t="s">
        <v>39</v>
      </c>
      <c r="B23" s="3" t="s">
        <v>6</v>
      </c>
      <c r="C23" s="3">
        <v>1</v>
      </c>
      <c r="D23" s="5">
        <v>4000</v>
      </c>
      <c r="E23" s="6">
        <f t="shared" si="0"/>
        <v>4000</v>
      </c>
      <c r="F23" s="4" t="s">
        <v>48</v>
      </c>
    </row>
    <row r="24" spans="1:6" ht="45">
      <c r="A24" s="4" t="s">
        <v>41</v>
      </c>
      <c r="B24" s="3" t="s">
        <v>6</v>
      </c>
      <c r="C24" s="3">
        <v>2</v>
      </c>
      <c r="D24" s="5">
        <v>400</v>
      </c>
      <c r="E24" s="6">
        <f t="shared" si="0"/>
        <v>800</v>
      </c>
      <c r="F24" s="4" t="s">
        <v>49</v>
      </c>
    </row>
    <row r="25" spans="1:6" ht="33.75">
      <c r="A25" s="4" t="s">
        <v>42</v>
      </c>
      <c r="B25" s="3" t="s">
        <v>6</v>
      </c>
      <c r="C25" s="3">
        <v>2</v>
      </c>
      <c r="D25" s="5">
        <v>350</v>
      </c>
      <c r="E25" s="6">
        <f t="shared" si="0"/>
        <v>700</v>
      </c>
      <c r="F25" s="4" t="s">
        <v>32</v>
      </c>
    </row>
    <row r="26" spans="1:6" ht="33.75">
      <c r="A26" s="4" t="s">
        <v>43</v>
      </c>
      <c r="B26" s="3" t="s">
        <v>6</v>
      </c>
      <c r="C26" s="3">
        <v>2</v>
      </c>
      <c r="D26" s="5">
        <v>450</v>
      </c>
      <c r="E26" s="6">
        <f t="shared" si="0"/>
        <v>900</v>
      </c>
      <c r="F26" s="4" t="s">
        <v>32</v>
      </c>
    </row>
    <row r="27" spans="1:6" ht="22.5">
      <c r="A27" s="4" t="s">
        <v>44</v>
      </c>
      <c r="B27" s="3" t="s">
        <v>6</v>
      </c>
      <c r="C27" s="3">
        <v>20</v>
      </c>
      <c r="D27" s="5">
        <v>200</v>
      </c>
      <c r="E27" s="6">
        <f t="shared" si="0"/>
        <v>4000</v>
      </c>
      <c r="F27" s="4" t="s">
        <v>32</v>
      </c>
    </row>
    <row r="28" spans="1:6">
      <c r="A28" s="4" t="s">
        <v>40</v>
      </c>
      <c r="B28" s="3" t="s">
        <v>6</v>
      </c>
      <c r="C28" s="3">
        <v>2</v>
      </c>
      <c r="D28" s="5">
        <v>800</v>
      </c>
      <c r="E28" s="6">
        <f t="shared" si="0"/>
        <v>1600</v>
      </c>
      <c r="F28" s="4" t="s">
        <v>48</v>
      </c>
    </row>
    <row r="29" spans="1:6">
      <c r="A29" s="3" t="s">
        <v>17</v>
      </c>
      <c r="B29" s="3"/>
      <c r="C29" s="3"/>
      <c r="D29" s="3">
        <v>0</v>
      </c>
      <c r="E29" s="6">
        <f>SUM(E4:E28)</f>
        <v>50715.371079999997</v>
      </c>
      <c r="F29" s="4"/>
    </row>
    <row r="32" spans="1:6">
      <c r="A32" s="8"/>
      <c r="B32" s="9"/>
    </row>
    <row r="34" spans="1:2">
      <c r="A34" s="8" t="s">
        <v>18</v>
      </c>
      <c r="B34" s="9"/>
    </row>
    <row r="36" spans="1:2">
      <c r="A36" s="1" t="s">
        <v>19</v>
      </c>
    </row>
  </sheetData>
  <mergeCells count="9">
    <mergeCell ref="A32:B32"/>
    <mergeCell ref="A34:B34"/>
    <mergeCell ref="A1:F1"/>
    <mergeCell ref="A2:A3"/>
    <mergeCell ref="B2:B3"/>
    <mergeCell ref="C2:C3"/>
    <mergeCell ref="D2:D3"/>
    <mergeCell ref="E2:E3"/>
    <mergeCell ref="F2:F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2013-04-05T07:26:26Z</cp:lastPrinted>
  <dcterms:created xsi:type="dcterms:W3CDTF">2013-02-22T08:13:14Z</dcterms:created>
  <dcterms:modified xsi:type="dcterms:W3CDTF">2013-04-12T13:19:44Z</dcterms:modified>
</cp:coreProperties>
</file>